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340" windowHeight="62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29" i="1"/>
  <c r="H29"/>
  <c r="I29"/>
  <c r="G28"/>
  <c r="H28"/>
  <c r="I28"/>
  <c r="G7"/>
  <c r="H7"/>
  <c r="I7"/>
  <c r="G8"/>
  <c r="H8"/>
  <c r="I8"/>
  <c r="G9"/>
  <c r="H9"/>
  <c r="I9"/>
  <c r="G10"/>
  <c r="H10"/>
  <c r="I10"/>
  <c r="G11"/>
  <c r="H11"/>
  <c r="I11"/>
  <c r="G12"/>
  <c r="H12"/>
  <c r="I12"/>
  <c r="G13"/>
  <c r="H13"/>
  <c r="I13"/>
  <c r="G14"/>
  <c r="H14"/>
  <c r="I14"/>
  <c r="G15"/>
  <c r="H15"/>
  <c r="I15"/>
  <c r="G16"/>
  <c r="H16"/>
  <c r="I16"/>
  <c r="G17"/>
  <c r="H17"/>
  <c r="I17"/>
  <c r="G18"/>
  <c r="H18"/>
  <c r="I18"/>
  <c r="G19"/>
  <c r="H19"/>
  <c r="I19"/>
  <c r="G20"/>
  <c r="H20"/>
  <c r="I20"/>
  <c r="G21"/>
  <c r="H21"/>
  <c r="I21"/>
  <c r="G22"/>
  <c r="H22"/>
  <c r="I22"/>
  <c r="G23"/>
  <c r="H23"/>
  <c r="I23"/>
  <c r="G24"/>
  <c r="H24"/>
  <c r="I24"/>
  <c r="G25"/>
  <c r="H25"/>
  <c r="I25"/>
  <c r="G26"/>
  <c r="H26"/>
  <c r="I26"/>
  <c r="G27"/>
  <c r="H27"/>
  <c r="I27"/>
  <c r="H6"/>
  <c r="I6"/>
  <c r="G6"/>
  <c r="K6" s="1" a="1"/>
  <c r="C14"/>
  <c r="C18" s="1"/>
  <c r="C22" s="1"/>
  <c r="C16"/>
  <c r="C20"/>
  <c r="C24"/>
  <c r="C11"/>
  <c r="C15" s="1"/>
  <c r="C19" s="1"/>
  <c r="C23" s="1"/>
  <c r="C12"/>
  <c r="C13"/>
  <c r="C17" s="1"/>
  <c r="C21" s="1"/>
  <c r="C25" s="1"/>
  <c r="C10"/>
  <c r="L6" l="1"/>
  <c r="N6"/>
  <c r="K7"/>
  <c r="M7"/>
  <c r="O7"/>
  <c r="L8"/>
  <c r="N8"/>
  <c r="K9"/>
  <c r="M9"/>
  <c r="O9"/>
  <c r="L10"/>
  <c r="N10"/>
  <c r="K11"/>
  <c r="M11"/>
  <c r="O11"/>
  <c r="K6"/>
  <c r="M6"/>
  <c r="O6"/>
  <c r="L7"/>
  <c r="N7"/>
  <c r="K8"/>
  <c r="M8"/>
  <c r="O8"/>
  <c r="L9"/>
  <c r="N9"/>
  <c r="K10"/>
  <c r="M10"/>
  <c r="O10"/>
  <c r="L11"/>
  <c r="N11"/>
  <c r="J6" a="1"/>
  <c r="J6" l="1"/>
  <c r="J8"/>
  <c r="J10"/>
  <c r="J12"/>
  <c r="J14"/>
  <c r="J16"/>
  <c r="J18"/>
  <c r="J20"/>
  <c r="J22"/>
  <c r="J24"/>
  <c r="J26"/>
  <c r="J28"/>
  <c r="J7"/>
  <c r="J9"/>
  <c r="J11"/>
  <c r="J13"/>
  <c r="J15"/>
  <c r="J17"/>
  <c r="J19"/>
  <c r="J21"/>
  <c r="J23"/>
  <c r="J25"/>
  <c r="J27"/>
  <c r="J29"/>
</calcChain>
</file>

<file path=xl/sharedStrings.xml><?xml version="1.0" encoding="utf-8"?>
<sst xmlns="http://schemas.openxmlformats.org/spreadsheetml/2006/main" count="15" uniqueCount="15">
  <si>
    <t>Year</t>
  </si>
  <si>
    <t>Quarter</t>
  </si>
  <si>
    <t>Sales</t>
  </si>
  <si>
    <t>Toys "R" US</t>
  </si>
  <si>
    <t>Quarter#</t>
  </si>
  <si>
    <t>Q1 dummy</t>
  </si>
  <si>
    <t>Q2 dummy</t>
  </si>
  <si>
    <t>Q3 dummy</t>
  </si>
  <si>
    <t>Forecast</t>
  </si>
  <si>
    <t>const</t>
  </si>
  <si>
    <t>trend</t>
  </si>
  <si>
    <t>q1</t>
  </si>
  <si>
    <t>q2</t>
  </si>
  <si>
    <t>q3</t>
  </si>
  <si>
    <t>Rows 26-29 contain our forecast for 2002 based on data through 2001.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</si>
</sst>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1:O29"/>
  <sheetViews>
    <sheetView tabSelected="1" topLeftCell="C1" workbookViewId="0">
      <selection activeCell="D3" sqref="D3"/>
    </sheetView>
  </sheetViews>
  <sheetFormatPr defaultRowHeight="12.75"/>
  <cols>
    <col min="7" max="7" width="12.28515625" customWidth="1"/>
    <col min="8" max="8" width="10.7109375" customWidth="1"/>
    <col min="9" max="9" width="11.140625" customWidth="1"/>
  </cols>
  <sheetData>
    <row r="1" spans="3:15">
      <c r="D1" t="s">
        <v>3</v>
      </c>
    </row>
    <row r="3" spans="3:15">
      <c r="J3" t="s">
        <v>14</v>
      </c>
    </row>
    <row r="4" spans="3:15">
      <c r="G4">
        <v>1</v>
      </c>
      <c r="H4">
        <v>2</v>
      </c>
      <c r="I4">
        <v>3</v>
      </c>
    </row>
    <row r="5" spans="3:15">
      <c r="C5" t="s">
        <v>0</v>
      </c>
      <c r="D5" t="s">
        <v>1</v>
      </c>
      <c r="E5" t="s">
        <v>2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13</v>
      </c>
      <c r="L5" t="s">
        <v>12</v>
      </c>
      <c r="M5" t="s">
        <v>11</v>
      </c>
      <c r="N5" t="s">
        <v>10</v>
      </c>
      <c r="O5" t="s">
        <v>9</v>
      </c>
    </row>
    <row r="6" spans="3:15">
      <c r="C6">
        <v>1997</v>
      </c>
      <c r="D6">
        <v>1</v>
      </c>
      <c r="E6">
        <v>1646</v>
      </c>
      <c r="F6">
        <v>1</v>
      </c>
      <c r="G6">
        <f>IF($D6=G$4,1,0)</f>
        <v>1</v>
      </c>
      <c r="H6">
        <f t="shared" ref="H6:I21" si="0">IF($D6=H$4,1,0)</f>
        <v>0</v>
      </c>
      <c r="I6">
        <f t="shared" si="0"/>
        <v>0</v>
      </c>
      <c r="J6">
        <f t="array" ref="J6:J29">GROWTH(E6:E25,F6:I25,F6:I29)</f>
        <v>1839.7469110561426</v>
      </c>
      <c r="K6">
        <f t="array" ref="K6:O11">LOGEST(E6:E27,F6:I27,TRUE,TRUE)</f>
        <v>0.46777233313977934</v>
      </c>
      <c r="L6">
        <v>0.42558102130503428</v>
      </c>
      <c r="M6">
        <v>0.43543498925866181</v>
      </c>
      <c r="N6">
        <v>1.0085765688569381</v>
      </c>
      <c r="O6">
        <v>4219.5656780758873</v>
      </c>
    </row>
    <row r="7" spans="3:15">
      <c r="C7">
        <v>1997</v>
      </c>
      <c r="D7">
        <v>2</v>
      </c>
      <c r="E7">
        <v>1738</v>
      </c>
      <c r="F7">
        <v>2</v>
      </c>
      <c r="G7">
        <f t="shared" ref="G7:I29" si="1">IF($D7=G$4,1,0)</f>
        <v>0</v>
      </c>
      <c r="H7">
        <f t="shared" si="0"/>
        <v>1</v>
      </c>
      <c r="I7">
        <f t="shared" si="0"/>
        <v>0</v>
      </c>
      <c r="J7">
        <v>1815.439505767114</v>
      </c>
      <c r="K7">
        <v>4.5973058832460438E-2</v>
      </c>
      <c r="L7">
        <v>4.3953463135556689E-2</v>
      </c>
      <c r="M7">
        <v>4.4021520151494506E-2</v>
      </c>
      <c r="N7">
        <v>2.4468990252351059E-3</v>
      </c>
      <c r="O7">
        <v>4.3771460436029357E-2</v>
      </c>
    </row>
    <row r="8" spans="3:15">
      <c r="C8">
        <v>1997</v>
      </c>
      <c r="D8">
        <v>3</v>
      </c>
      <c r="E8">
        <v>1883</v>
      </c>
      <c r="F8">
        <v>3</v>
      </c>
      <c r="G8">
        <f t="shared" si="1"/>
        <v>0</v>
      </c>
      <c r="H8">
        <f t="shared" si="0"/>
        <v>0</v>
      </c>
      <c r="I8">
        <f t="shared" si="0"/>
        <v>1</v>
      </c>
      <c r="J8">
        <v>1984.664720540236</v>
      </c>
      <c r="K8">
        <v>0.96800213364319176</v>
      </c>
      <c r="L8">
        <v>7.2586755396097782E-2</v>
      </c>
      <c r="M8" t="e">
        <v>#N/A</v>
      </c>
      <c r="N8" t="e">
        <v>#N/A</v>
      </c>
      <c r="O8" t="e">
        <v>#N/A</v>
      </c>
    </row>
    <row r="9" spans="3:15">
      <c r="C9">
        <v>1997</v>
      </c>
      <c r="D9">
        <v>4</v>
      </c>
      <c r="E9">
        <v>4868</v>
      </c>
      <c r="F9">
        <v>4</v>
      </c>
      <c r="G9">
        <f t="shared" si="1"/>
        <v>0</v>
      </c>
      <c r="H9">
        <f t="shared" si="0"/>
        <v>0</v>
      </c>
      <c r="I9">
        <f t="shared" si="0"/>
        <v>0</v>
      </c>
      <c r="J9">
        <v>4279.1892387866847</v>
      </c>
      <c r="K9">
        <v>128.57135604318913</v>
      </c>
      <c r="L9">
        <v>17</v>
      </c>
      <c r="M9" t="e">
        <v>#N/A</v>
      </c>
      <c r="N9" t="e">
        <v>#N/A</v>
      </c>
      <c r="O9" t="e">
        <v>#N/A</v>
      </c>
    </row>
    <row r="10" spans="3:15">
      <c r="C10">
        <f>C6+1</f>
        <v>1998</v>
      </c>
      <c r="D10">
        <v>1</v>
      </c>
      <c r="E10">
        <v>1924</v>
      </c>
      <c r="F10">
        <v>5</v>
      </c>
      <c r="G10">
        <f t="shared" si="1"/>
        <v>1</v>
      </c>
      <c r="H10">
        <f t="shared" si="0"/>
        <v>0</v>
      </c>
      <c r="I10">
        <f t="shared" si="0"/>
        <v>0</v>
      </c>
      <c r="J10">
        <v>1922.9343540159632</v>
      </c>
      <c r="K10">
        <v>2.709686101750461</v>
      </c>
      <c r="L10">
        <v>8.9570230001859805E-2</v>
      </c>
      <c r="M10" t="e">
        <v>#N/A</v>
      </c>
      <c r="N10" t="e">
        <v>#N/A</v>
      </c>
      <c r="O10" t="e">
        <v>#N/A</v>
      </c>
    </row>
    <row r="11" spans="3:15">
      <c r="C11">
        <f t="shared" ref="C11:C25" si="2">C7+1</f>
        <v>1998</v>
      </c>
      <c r="D11">
        <v>2</v>
      </c>
      <c r="E11">
        <v>1989</v>
      </c>
      <c r="F11">
        <v>6</v>
      </c>
      <c r="G11">
        <f t="shared" si="1"/>
        <v>0</v>
      </c>
      <c r="H11">
        <f t="shared" si="0"/>
        <v>1</v>
      </c>
      <c r="I11">
        <f t="shared" si="0"/>
        <v>0</v>
      </c>
      <c r="J11">
        <v>1897.5278459759907</v>
      </c>
      <c r="K11" t="e">
        <v>#N/A</v>
      </c>
      <c r="L11" t="e">
        <v>#N/A</v>
      </c>
      <c r="M11" t="e">
        <v>#N/A</v>
      </c>
      <c r="N11" t="e">
        <v>#N/A</v>
      </c>
      <c r="O11" t="e">
        <v>#N/A</v>
      </c>
    </row>
    <row r="12" spans="3:15">
      <c r="C12">
        <f t="shared" si="2"/>
        <v>1998</v>
      </c>
      <c r="D12">
        <v>3</v>
      </c>
      <c r="E12">
        <v>2142</v>
      </c>
      <c r="F12">
        <v>7</v>
      </c>
      <c r="G12">
        <f t="shared" si="1"/>
        <v>0</v>
      </c>
      <c r="H12">
        <f t="shared" si="0"/>
        <v>0</v>
      </c>
      <c r="I12">
        <f t="shared" si="0"/>
        <v>1</v>
      </c>
      <c r="J12">
        <v>2074.4048811254384</v>
      </c>
    </row>
    <row r="13" spans="3:15">
      <c r="C13">
        <f t="shared" si="2"/>
        <v>1998</v>
      </c>
      <c r="D13">
        <v>4</v>
      </c>
      <c r="E13">
        <v>4383</v>
      </c>
      <c r="F13">
        <v>8</v>
      </c>
      <c r="G13">
        <f t="shared" si="1"/>
        <v>0</v>
      </c>
      <c r="H13">
        <f t="shared" si="0"/>
        <v>0</v>
      </c>
      <c r="I13">
        <f t="shared" si="0"/>
        <v>0</v>
      </c>
      <c r="J13">
        <v>4472.6804242190829</v>
      </c>
    </row>
    <row r="14" spans="3:15">
      <c r="C14">
        <f t="shared" si="2"/>
        <v>1999</v>
      </c>
      <c r="D14">
        <v>1</v>
      </c>
      <c r="E14">
        <v>2043</v>
      </c>
      <c r="F14">
        <v>9</v>
      </c>
      <c r="G14">
        <f t="shared" si="1"/>
        <v>1</v>
      </c>
      <c r="H14">
        <f t="shared" si="0"/>
        <v>0</v>
      </c>
      <c r="I14">
        <f t="shared" si="0"/>
        <v>0</v>
      </c>
      <c r="J14">
        <v>2009.8832658085921</v>
      </c>
    </row>
    <row r="15" spans="3:15">
      <c r="C15">
        <f t="shared" si="2"/>
        <v>1999</v>
      </c>
      <c r="D15">
        <v>2</v>
      </c>
      <c r="E15">
        <v>2020</v>
      </c>
      <c r="F15">
        <v>10</v>
      </c>
      <c r="G15">
        <f t="shared" si="1"/>
        <v>0</v>
      </c>
      <c r="H15">
        <f t="shared" si="0"/>
        <v>1</v>
      </c>
      <c r="I15">
        <f t="shared" si="0"/>
        <v>0</v>
      </c>
      <c r="J15">
        <v>1983.3279571234432</v>
      </c>
    </row>
    <row r="16" spans="3:15">
      <c r="C16">
        <f t="shared" si="2"/>
        <v>1999</v>
      </c>
      <c r="D16">
        <v>3</v>
      </c>
      <c r="E16">
        <v>2171</v>
      </c>
      <c r="F16">
        <v>11</v>
      </c>
      <c r="G16">
        <f t="shared" si="1"/>
        <v>0</v>
      </c>
      <c r="H16">
        <f t="shared" si="0"/>
        <v>0</v>
      </c>
      <c r="I16">
        <f t="shared" si="0"/>
        <v>1</v>
      </c>
      <c r="J16">
        <v>2168.2028033761308</v>
      </c>
    </row>
    <row r="17" spans="3:10">
      <c r="C17">
        <f t="shared" si="2"/>
        <v>1999</v>
      </c>
      <c r="D17">
        <v>4</v>
      </c>
      <c r="E17">
        <v>4338</v>
      </c>
      <c r="F17">
        <v>12</v>
      </c>
      <c r="G17">
        <f t="shared" si="1"/>
        <v>0</v>
      </c>
      <c r="H17">
        <f t="shared" si="0"/>
        <v>0</v>
      </c>
      <c r="I17">
        <f t="shared" si="0"/>
        <v>0</v>
      </c>
      <c r="J17">
        <v>4674.9206592379505</v>
      </c>
    </row>
    <row r="18" spans="3:10">
      <c r="C18">
        <f t="shared" si="2"/>
        <v>2000</v>
      </c>
      <c r="D18">
        <v>1</v>
      </c>
      <c r="E18">
        <v>2186</v>
      </c>
      <c r="F18">
        <v>13</v>
      </c>
      <c r="G18">
        <f t="shared" si="1"/>
        <v>1</v>
      </c>
      <c r="H18">
        <f t="shared" si="0"/>
        <v>0</v>
      </c>
      <c r="I18">
        <f t="shared" si="0"/>
        <v>0</v>
      </c>
      <c r="J18">
        <v>2100.7637279664914</v>
      </c>
    </row>
    <row r="19" spans="3:10">
      <c r="C19">
        <f t="shared" si="2"/>
        <v>2000</v>
      </c>
      <c r="D19">
        <v>2</v>
      </c>
      <c r="E19">
        <v>2204</v>
      </c>
      <c r="F19">
        <v>14</v>
      </c>
      <c r="G19">
        <f t="shared" si="1"/>
        <v>0</v>
      </c>
      <c r="H19">
        <f t="shared" si="0"/>
        <v>1</v>
      </c>
      <c r="I19">
        <f t="shared" si="0"/>
        <v>0</v>
      </c>
      <c r="J19">
        <v>2073.0076735628686</v>
      </c>
    </row>
    <row r="20" spans="3:10">
      <c r="C20">
        <f t="shared" si="2"/>
        <v>2000</v>
      </c>
      <c r="D20">
        <v>3</v>
      </c>
      <c r="E20">
        <v>2465</v>
      </c>
      <c r="F20">
        <v>15</v>
      </c>
      <c r="G20">
        <f t="shared" si="1"/>
        <v>0</v>
      </c>
      <c r="H20">
        <f t="shared" si="0"/>
        <v>0</v>
      </c>
      <c r="I20">
        <f t="shared" si="0"/>
        <v>1</v>
      </c>
      <c r="J20">
        <v>2266.2419662344778</v>
      </c>
    </row>
    <row r="21" spans="3:10">
      <c r="C21">
        <f t="shared" si="2"/>
        <v>2000</v>
      </c>
      <c r="D21">
        <v>4</v>
      </c>
      <c r="E21">
        <v>5027</v>
      </c>
      <c r="F21">
        <v>16</v>
      </c>
      <c r="G21">
        <f t="shared" si="1"/>
        <v>0</v>
      </c>
      <c r="H21">
        <f t="shared" si="0"/>
        <v>0</v>
      </c>
      <c r="I21">
        <f t="shared" si="0"/>
        <v>0</v>
      </c>
      <c r="J21">
        <v>4886.3055477489424</v>
      </c>
    </row>
    <row r="22" spans="3:10">
      <c r="C22">
        <f t="shared" si="2"/>
        <v>2001</v>
      </c>
      <c r="D22">
        <v>1</v>
      </c>
      <c r="E22">
        <v>2319</v>
      </c>
      <c r="F22">
        <v>17</v>
      </c>
      <c r="G22">
        <f t="shared" si="1"/>
        <v>1</v>
      </c>
      <c r="H22">
        <f t="shared" si="1"/>
        <v>0</v>
      </c>
      <c r="I22">
        <f t="shared" si="1"/>
        <v>0</v>
      </c>
      <c r="J22">
        <v>2195.7535125624331</v>
      </c>
    </row>
    <row r="23" spans="3:10">
      <c r="C23">
        <f t="shared" si="2"/>
        <v>2001</v>
      </c>
      <c r="D23">
        <v>2</v>
      </c>
      <c r="E23">
        <v>1994</v>
      </c>
      <c r="F23">
        <v>18</v>
      </c>
      <c r="G23">
        <f t="shared" si="1"/>
        <v>0</v>
      </c>
      <c r="H23">
        <f t="shared" si="1"/>
        <v>1</v>
      </c>
      <c r="I23">
        <f t="shared" si="1"/>
        <v>0</v>
      </c>
      <c r="J23">
        <v>2166.74241857776</v>
      </c>
    </row>
    <row r="24" spans="3:10">
      <c r="C24">
        <f t="shared" si="2"/>
        <v>2001</v>
      </c>
      <c r="D24">
        <v>3</v>
      </c>
      <c r="E24">
        <v>2220</v>
      </c>
      <c r="F24">
        <v>19</v>
      </c>
      <c r="G24">
        <f t="shared" si="1"/>
        <v>0</v>
      </c>
      <c r="H24">
        <f t="shared" si="1"/>
        <v>0</v>
      </c>
      <c r="I24">
        <f t="shared" si="1"/>
        <v>1</v>
      </c>
      <c r="J24">
        <v>2368.7141449707683</v>
      </c>
    </row>
    <row r="25" spans="3:10">
      <c r="C25">
        <f t="shared" si="2"/>
        <v>2001</v>
      </c>
      <c r="D25">
        <v>4</v>
      </c>
      <c r="E25">
        <v>4799</v>
      </c>
      <c r="F25">
        <v>20</v>
      </c>
      <c r="G25">
        <f t="shared" si="1"/>
        <v>0</v>
      </c>
      <c r="H25">
        <f t="shared" si="1"/>
        <v>0</v>
      </c>
      <c r="I25">
        <f t="shared" si="1"/>
        <v>0</v>
      </c>
      <c r="J25">
        <v>5107.2485815949794</v>
      </c>
    </row>
    <row r="26" spans="3:10">
      <c r="C26">
        <v>2002</v>
      </c>
      <c r="D26">
        <v>1</v>
      </c>
      <c r="E26">
        <v>2061</v>
      </c>
      <c r="F26">
        <v>21</v>
      </c>
      <c r="G26">
        <f t="shared" si="1"/>
        <v>1</v>
      </c>
      <c r="H26">
        <f t="shared" si="1"/>
        <v>0</v>
      </c>
      <c r="I26">
        <f t="shared" si="1"/>
        <v>0</v>
      </c>
      <c r="J26" s="1">
        <v>2295.0384299510179</v>
      </c>
    </row>
    <row r="27" spans="3:10">
      <c r="C27">
        <v>2002</v>
      </c>
      <c r="D27">
        <v>2</v>
      </c>
      <c r="E27">
        <v>2021</v>
      </c>
      <c r="F27">
        <v>22</v>
      </c>
      <c r="G27">
        <f t="shared" si="1"/>
        <v>0</v>
      </c>
      <c r="H27">
        <f t="shared" si="1"/>
        <v>1</v>
      </c>
      <c r="I27">
        <f t="shared" si="1"/>
        <v>0</v>
      </c>
      <c r="J27" s="1">
        <v>2264.7155475287345</v>
      </c>
    </row>
    <row r="28" spans="3:10">
      <c r="C28">
        <v>2002</v>
      </c>
      <c r="D28">
        <v>3</v>
      </c>
      <c r="F28">
        <v>23</v>
      </c>
      <c r="G28">
        <f t="shared" si="1"/>
        <v>0</v>
      </c>
      <c r="H28">
        <f t="shared" si="1"/>
        <v>0</v>
      </c>
      <c r="I28">
        <f t="shared" si="1"/>
        <v>1</v>
      </c>
      <c r="J28" s="1">
        <v>2475.8197863167056</v>
      </c>
    </row>
    <row r="29" spans="3:10">
      <c r="C29">
        <v>2002</v>
      </c>
      <c r="D29">
        <v>4</v>
      </c>
      <c r="F29">
        <v>24</v>
      </c>
      <c r="G29">
        <f t="shared" si="1"/>
        <v>0</v>
      </c>
      <c r="H29">
        <f t="shared" si="1"/>
        <v>0</v>
      </c>
      <c r="I29">
        <f t="shared" si="1"/>
        <v>0</v>
      </c>
      <c r="J29" s="1">
        <v>5338.1819493912917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8FA190BD-9A39-44E5-9E2C-E122553CAD91}"/>
</file>

<file path=customXml/itemProps2.xml><?xml version="1.0" encoding="utf-8"?>
<ds:datastoreItem xmlns:ds="http://schemas.openxmlformats.org/officeDocument/2006/customXml" ds:itemID="{EDCC5295-0C51-48BF-9A93-B36CFC1558E9}"/>
</file>

<file path=customXml/itemProps3.xml><?xml version="1.0" encoding="utf-8"?>
<ds:datastoreItem xmlns:ds="http://schemas.openxmlformats.org/officeDocument/2006/customXml" ds:itemID="{6CD60A9C-46EE-4913-9BF2-376C09DDF52F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2007-04-12T02:45:23Z</dcterms:created>
  <dcterms:modified xsi:type="dcterms:W3CDTF">2007-04-12T02:45:24Z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